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_0 PUNTOS CRITICOS 2026\2-GRUPOS FTR 2026-CENEPRED\99VO GRUPO xx FTR PC 2026\"/>
    </mc:Choice>
  </mc:AlternateContent>
  <xr:revisionPtr revIDLastSave="0" documentId="13_ncr:1_{A0644D5C-452D-40BD-84EF-908FA7837E59}" xr6:coauthVersionLast="47" xr6:coauthVersionMax="47" xr10:uidLastSave="{00000000-0000-0000-0000-000000000000}"/>
  <bookViews>
    <workbookView xWindow="3495" yWindow="3495" windowWidth="21600" windowHeight="1129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<sst xmlns="http://schemas.openxmlformats.org/spreadsheetml/2006/main" count="123" uniqueCount="83">
  <si>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</si>
  <si>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</si>
  <si>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</si>
  <si>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</si>
  <si>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</si>
  <si>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</si>
  <si>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</si>
  <si>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</si>
  <si>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</si>
  <si>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</si>
  <si>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</si>
  <si>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</si>
  <si>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</si>
  <si>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</si>
  <si>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</si>
  <si>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</si>
  <si>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</si>
  <si>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</si>
  <si>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</si>
  <si>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</si>
  <si>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</si>
  <si>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</si>
  <si>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</si>
  <si>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</si>
  <si>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</si>
  <si>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</si>
  <si>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</si>
  <si>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</si>
  <si>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</si>
  <si>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</si>
  <si>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</si>
  <si>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</si>
  <si>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</si>
  <si>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</si>
  <si>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</si>
  <si>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</si>
  <si>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</si>
  <si>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</si>
  <si>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</si>
  <si>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</si>
  <si>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</si>
  <si>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</si>
  <si>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</si>
  <si>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</si>
  <si>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</si>
  <si>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</si>
  <si>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</si>
  <si>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</si>
  <si>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</si>
  <si>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</si>
  <si>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</si>
  <si>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</si>
  <si>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</si>
  <si>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</si>
  <si>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</si>
  <si>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</si>
  <si>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</si>
  <si>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</si>
  <si>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</si>
  <si>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</si>
  <si>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</si>
  <si>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</si>
  <si>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</si>
  <si>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</si>
  <si>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</si>
  <si>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</si>
  <si>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</si>
  <si>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</si>
  <si>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</si>
  <si>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</si>
  <si>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X</t>
  </si>
  <si>
    <t>Mantenimiento de cauce en el punto crítico-Propuesta de actividades temporales</t>
  </si>
  <si>
    <t>LAMBAYEQUE</t>
  </si>
  <si>
    <t>FTR-MC-PREV N° 0426-2026-ANA-AAA.JZ-ALA.MOLL</t>
  </si>
  <si>
    <t>Jequetepeque-Zarumilla</t>
  </si>
  <si>
    <t>Motupe Olmos La Leche</t>
  </si>
  <si>
    <t>Olmos</t>
  </si>
  <si>
    <t>Río</t>
  </si>
  <si>
    <t>Lambayeque</t>
  </si>
  <si>
    <t>La Carpa-Pañala Bajo</t>
  </si>
  <si>
    <t>Limpieza, descolmatación y conformación de bordos con material propio del cauce del río Olmos</t>
  </si>
  <si>
    <t>Palta, arandano, uva, caña de azucar</t>
  </si>
  <si>
    <t>Inundación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</si>
</sst>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61"/>
  <sheetViews>
    <sheetView tabSelected="1" topLeftCell="A7" zoomScaleNormal="100" zoomScaleSheetLayoutView="100" workbookViewId="0">
      <selection activeCell="G20" sqref="G20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6" t="s">
        <v>1</v>
      </c>
      <c r="B1" s="96"/>
      <c r="C1" s="96"/>
      <c r="D1" s="96"/>
      <c r="E1" s="96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2"/>
    </row>
    <row r="2" spans="1:34" customFormat="1" ht="15.75" customHeight="1" x14ac:dyDescent="0.3">
      <c r="A2" s="96" t="s">
        <v>2</v>
      </c>
      <c r="B2" s="96"/>
      <c r="C2" s="96"/>
      <c r="D2" s="96"/>
      <c r="E2" s="96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96" t="s">
        <v>68</v>
      </c>
      <c r="B4" s="96"/>
      <c r="C4" s="96"/>
      <c r="D4" s="96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98" t="s">
        <v>3</v>
      </c>
      <c r="B6" s="88" t="s">
        <v>60</v>
      </c>
      <c r="C6" s="88" t="s">
        <v>38</v>
      </c>
      <c r="D6" s="99" t="s">
        <v>61</v>
      </c>
      <c r="E6" s="99"/>
      <c r="F6" s="99" t="s">
        <v>63</v>
      </c>
      <c r="G6" s="99"/>
      <c r="H6" s="99"/>
      <c r="I6" s="100" t="s">
        <v>4</v>
      </c>
      <c r="J6" s="100"/>
      <c r="K6" s="100"/>
      <c r="L6" s="100"/>
      <c r="M6" s="91" t="s">
        <v>62</v>
      </c>
      <c r="N6" s="92"/>
      <c r="O6" s="92"/>
      <c r="P6" s="92"/>
      <c r="Q6" s="93"/>
      <c r="R6" s="101" t="s">
        <v>5</v>
      </c>
      <c r="S6" s="101"/>
      <c r="T6" s="102" t="s">
        <v>6</v>
      </c>
      <c r="U6" s="103"/>
      <c r="V6" s="104"/>
      <c r="W6" s="104"/>
      <c r="X6" s="106" t="s">
        <v>7</v>
      </c>
      <c r="Y6" s="106"/>
      <c r="Z6" s="101"/>
      <c r="AA6" s="101"/>
      <c r="AB6" s="106"/>
      <c r="AC6" s="106"/>
      <c r="AD6" s="116"/>
      <c r="AE6" s="101"/>
      <c r="AF6" s="116"/>
      <c r="AG6" s="109" t="s">
        <v>8</v>
      </c>
      <c r="AH6" s="109" t="s">
        <v>9</v>
      </c>
    </row>
    <row r="7" spans="1:34" ht="15.75" customHeight="1" x14ac:dyDescent="0.3">
      <c r="A7" s="98"/>
      <c r="B7" s="89"/>
      <c r="C7" s="89"/>
      <c r="D7" s="99"/>
      <c r="E7" s="99"/>
      <c r="F7" s="99"/>
      <c r="G7" s="99"/>
      <c r="H7" s="99"/>
      <c r="I7" s="100" t="s">
        <v>10</v>
      </c>
      <c r="J7" s="100" t="s">
        <v>11</v>
      </c>
      <c r="K7" s="100" t="s">
        <v>12</v>
      </c>
      <c r="L7" s="99" t="s">
        <v>13</v>
      </c>
      <c r="M7" s="106" t="s">
        <v>14</v>
      </c>
      <c r="N7" s="106"/>
      <c r="O7" s="106" t="s">
        <v>15</v>
      </c>
      <c r="P7" s="106"/>
      <c r="Q7" s="94" t="s">
        <v>64</v>
      </c>
      <c r="R7" s="101"/>
      <c r="S7" s="101"/>
      <c r="T7" s="107" t="s">
        <v>16</v>
      </c>
      <c r="U7" s="100" t="s">
        <v>17</v>
      </c>
      <c r="V7" s="112" t="s">
        <v>18</v>
      </c>
      <c r="W7" s="114" t="s">
        <v>19</v>
      </c>
      <c r="X7" s="101" t="s">
        <v>0</v>
      </c>
      <c r="Y7" s="101" t="s">
        <v>20</v>
      </c>
      <c r="Z7" s="101" t="s">
        <v>21</v>
      </c>
      <c r="AA7" s="101" t="s">
        <v>22</v>
      </c>
      <c r="AB7" s="101" t="s">
        <v>23</v>
      </c>
      <c r="AC7" s="101" t="s">
        <v>24</v>
      </c>
      <c r="AD7" s="116" t="s">
        <v>25</v>
      </c>
      <c r="AE7" s="101"/>
      <c r="AF7" s="117" t="s">
        <v>69</v>
      </c>
      <c r="AG7" s="110"/>
      <c r="AH7" s="110"/>
    </row>
    <row r="8" spans="1:34" ht="37.5" customHeight="1" x14ac:dyDescent="0.3">
      <c r="A8" s="88"/>
      <c r="B8" s="90"/>
      <c r="C8" s="90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111"/>
      <c r="J8" s="111"/>
      <c r="K8" s="111"/>
      <c r="L8" s="119"/>
      <c r="M8" s="15" t="s">
        <v>31</v>
      </c>
      <c r="N8" s="15" t="s">
        <v>32</v>
      </c>
      <c r="O8" s="15" t="s">
        <v>31</v>
      </c>
      <c r="P8" s="15" t="s">
        <v>32</v>
      </c>
      <c r="Q8" s="95"/>
      <c r="R8" s="25" t="s">
        <v>33</v>
      </c>
      <c r="S8" s="25" t="s">
        <v>34</v>
      </c>
      <c r="T8" s="108"/>
      <c r="U8" s="111"/>
      <c r="V8" s="113"/>
      <c r="W8" s="115"/>
      <c r="X8" s="105"/>
      <c r="Y8" s="105"/>
      <c r="Z8" s="105"/>
      <c r="AA8" s="105"/>
      <c r="AB8" s="105"/>
      <c r="AC8" s="105"/>
      <c r="AD8" s="33" t="s">
        <v>35</v>
      </c>
      <c r="AE8" s="25" t="s">
        <v>36</v>
      </c>
      <c r="AF8" s="118"/>
      <c r="AG8" s="110"/>
      <c r="AH8" s="110"/>
    </row>
    <row r="9" spans="1:34" s="19" customFormat="1" ht="24" customHeight="1" x14ac:dyDescent="0.25">
      <c r="A9" s="16">
        <v>1</v>
      </c>
      <c r="B9" s="17" t="s">
        <v>72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 t="shared" ref="V9:AD9" si="0">SUM(V10:V10)</f>
        <v>5</v>
      </c>
      <c r="W9" s="61">
        <f t="shared" si="0"/>
        <v>13601650.055566</v>
      </c>
      <c r="X9" s="27">
        <f t="shared" si="0"/>
        <v>0</v>
      </c>
      <c r="Y9" s="27">
        <f t="shared" si="0"/>
        <v>0</v>
      </c>
      <c r="Z9" s="27">
        <f t="shared" si="0"/>
        <v>0</v>
      </c>
      <c r="AA9" s="27">
        <f t="shared" si="0"/>
        <v>0</v>
      </c>
      <c r="AB9" s="27">
        <f t="shared" si="0"/>
        <v>0</v>
      </c>
      <c r="AC9" s="27">
        <f t="shared" si="0"/>
        <v>0</v>
      </c>
      <c r="AD9" s="61">
        <f t="shared" si="0"/>
        <v>25</v>
      </c>
      <c r="AE9" s="34"/>
      <c r="AF9" s="34">
        <f>SUM(AF10:AF10)</f>
        <v>0</v>
      </c>
      <c r="AG9" s="59"/>
      <c r="AH9" s="20"/>
    </row>
    <row r="10" spans="1:34" s="85" customFormat="1" ht="30" customHeight="1" x14ac:dyDescent="0.25">
      <c r="A10" s="79">
        <v>1</v>
      </c>
      <c r="B10" s="60" t="s">
        <v>73</v>
      </c>
      <c r="C10" s="87" t="s">
        <v>71</v>
      </c>
      <c r="D10" s="80" t="s">
        <v>74</v>
      </c>
      <c r="E10" s="80" t="s">
        <v>75</v>
      </c>
      <c r="F10" s="80" t="s">
        <v>76</v>
      </c>
      <c r="G10" s="80" t="s">
        <v>77</v>
      </c>
      <c r="H10" s="80" t="s">
        <v>76</v>
      </c>
      <c r="I10" s="80" t="s">
        <v>78</v>
      </c>
      <c r="J10" s="80" t="s">
        <v>78</v>
      </c>
      <c r="K10" s="80" t="s">
        <v>76</v>
      </c>
      <c r="L10" s="80" t="s">
        <v>79</v>
      </c>
      <c r="M10" s="81">
        <v>618935</v>
      </c>
      <c r="N10" s="81">
        <v>9317021</v>
      </c>
      <c r="O10" s="81">
        <v>616832</v>
      </c>
      <c r="P10" s="81">
        <v>9315587</v>
      </c>
      <c r="Q10" s="81">
        <v>17</v>
      </c>
      <c r="R10" s="80" t="s">
        <v>70</v>
      </c>
      <c r="S10" s="80" t="s">
        <v>70</v>
      </c>
      <c r="T10" s="80" t="s">
        <v>80</v>
      </c>
      <c r="U10" s="82" t="s">
        <v>37</v>
      </c>
      <c r="V10" s="35">
        <v>5</v>
      </c>
      <c r="W10" s="1">
        <v>13601650.055566</v>
      </c>
      <c r="X10" s="79"/>
      <c r="Y10" s="79"/>
      <c r="Z10" s="79"/>
      <c r="AA10" s="79"/>
      <c r="AB10" s="79"/>
      <c r="AC10" s="79"/>
      <c r="AD10" s="1">
        <v>25</v>
      </c>
      <c r="AE10" s="83" t="s">
        <v>81</v>
      </c>
      <c r="AF10" s="35"/>
      <c r="AG10" s="84" t="s">
        <v>82</v>
      </c>
      <c r="AH10" s="86" t="s">
        <v>57</v>
      </c>
    </row>
    <row r="11" spans="1:34" s="12" customFormat="1" ht="15.75" customHeight="1" x14ac:dyDescent="0.3">
      <c r="A11" s="21"/>
      <c r="B11" s="21"/>
      <c r="C11" s="21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3"/>
      <c r="W11" s="14"/>
      <c r="X11" s="13"/>
      <c r="Y11" s="13"/>
      <c r="Z11" s="13"/>
      <c r="AA11" s="13"/>
      <c r="AB11" s="13"/>
      <c r="AC11" s="13"/>
      <c r="AD11" s="14"/>
      <c r="AE11" s="10"/>
      <c r="AF11" s="53"/>
      <c r="AG11" s="22"/>
    </row>
    <row r="12" spans="1:34" s="12" customFormat="1" ht="15.75" customHeight="1" x14ac:dyDescent="0.3">
      <c r="A12" s="21"/>
      <c r="B12" s="21"/>
      <c r="C12" s="21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3"/>
      <c r="W12" s="14"/>
      <c r="X12" s="13"/>
      <c r="Y12" s="13"/>
      <c r="Z12" s="13"/>
      <c r="AA12" s="13"/>
      <c r="AB12" s="13"/>
      <c r="AC12" s="13"/>
      <c r="AD12" s="14"/>
      <c r="AE12" s="10"/>
      <c r="AF12" s="53"/>
      <c r="AG12" s="22"/>
    </row>
    <row r="13" spans="1:34" s="12" customFormat="1" ht="15.75" customHeight="1" x14ac:dyDescent="0.3">
      <c r="A13" s="21"/>
      <c r="B13" s="21"/>
      <c r="C13" s="21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3"/>
      <c r="W13" s="14"/>
      <c r="X13" s="13"/>
      <c r="Y13" s="13"/>
      <c r="Z13" s="13"/>
      <c r="AA13" s="13"/>
      <c r="AB13" s="13"/>
      <c r="AC13" s="13"/>
      <c r="AD13" s="14"/>
      <c r="AE13" s="10"/>
      <c r="AF13" s="53"/>
      <c r="AG13" s="22"/>
    </row>
    <row r="14" spans="1:34" s="12" customFormat="1" ht="15.75" customHeight="1" x14ac:dyDescent="0.3">
      <c r="A14" s="21"/>
      <c r="B14" s="21"/>
      <c r="C14" s="21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3"/>
      <c r="W14" s="14"/>
      <c r="X14" s="13"/>
      <c r="Y14" s="13"/>
      <c r="Z14" s="13"/>
      <c r="AA14" s="13"/>
      <c r="AB14" s="13"/>
      <c r="AC14" s="13"/>
      <c r="AD14" s="14"/>
      <c r="AE14" s="10"/>
      <c r="AF14" s="53"/>
      <c r="AG14" s="22"/>
    </row>
    <row r="15" spans="1:34" s="12" customFormat="1" ht="15.75" customHeight="1" x14ac:dyDescent="0.3">
      <c r="A15" s="21"/>
      <c r="B15" s="21"/>
      <c r="C15" s="21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3"/>
      <c r="W15" s="14"/>
      <c r="X15" s="13"/>
      <c r="Y15" s="13"/>
      <c r="Z15" s="13"/>
      <c r="AA15" s="13"/>
      <c r="AB15" s="13"/>
      <c r="AC15" s="13"/>
      <c r="AD15" s="14"/>
      <c r="AE15" s="10"/>
      <c r="AF15" s="53"/>
      <c r="AG15" s="22"/>
    </row>
    <row r="16" spans="1:34" s="12" customFormat="1" ht="15.75" customHeight="1" x14ac:dyDescent="0.3">
      <c r="A16" s="21"/>
      <c r="B16" s="21"/>
      <c r="C16" s="21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3"/>
      <c r="W16" s="14"/>
      <c r="X16" s="13"/>
      <c r="Y16" s="13"/>
      <c r="Z16" s="13"/>
      <c r="AA16" s="13"/>
      <c r="AB16" s="13"/>
      <c r="AC16" s="13"/>
      <c r="AD16" s="14"/>
      <c r="AE16" s="10"/>
      <c r="AF16" s="53"/>
      <c r="AG16" s="22"/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67</v>
      </c>
      <c r="B1" s="121"/>
      <c r="C1" s="121"/>
      <c r="D1" s="121"/>
      <c r="E1" s="121"/>
    </row>
    <row r="2" spans="1:5" ht="25.5" customHeight="1" x14ac:dyDescent="0.25">
      <c r="A2" s="119" t="s">
        <v>40</v>
      </c>
      <c r="B2" s="119" t="s">
        <v>41</v>
      </c>
      <c r="C2" s="102" t="s">
        <v>42</v>
      </c>
      <c r="D2" s="123"/>
      <c r="E2" s="119" t="s">
        <v>43</v>
      </c>
    </row>
    <row r="3" spans="1:5" ht="25.5" customHeight="1" x14ac:dyDescent="0.25">
      <c r="A3" s="122"/>
      <c r="B3" s="122"/>
      <c r="C3" s="28" t="s">
        <v>44</v>
      </c>
      <c r="D3" s="29" t="s">
        <v>45</v>
      </c>
      <c r="E3" s="122"/>
    </row>
    <row r="4" spans="1:5" ht="15" customHeight="1" x14ac:dyDescent="0.25">
      <c r="A4" s="30">
        <v>1</v>
      </c>
      <c r="B4" s="31" t="s">
        <v>72</v>
      </c>
      <c r="C4" s="31">
        <v>0</v>
      </c>
      <c r="D4" s="31">
        <v>1</v>
      </c>
      <c r="E4" s="31">
        <f t="shared" ref="E4" si="0">C4+D4</f>
        <v>1</v>
      </c>
    </row>
    <row r="5" spans="1:5" ht="18.95" customHeight="1" x14ac:dyDescent="0.25">
      <c r="A5" s="120" t="s">
        <v>43</v>
      </c>
      <c r="B5" s="120"/>
      <c r="C5" s="32">
        <f>SUM(C4:C4)</f>
        <v>0</v>
      </c>
      <c r="D5" s="32">
        <f>SUM(D4:D4)</f>
        <v>1</v>
      </c>
      <c r="E5" s="32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topLeftCell="O1" workbookViewId="0">
      <selection activeCell="T25" sqref="T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/>
      <c r="AA2"/>
      <c r="AB2"/>
      <c r="AC2"/>
    </row>
    <row r="3" spans="1:30" ht="14.45" customHeight="1" x14ac:dyDescent="0.2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/>
      <c r="AA3"/>
      <c r="AB3"/>
      <c r="AC3"/>
    </row>
    <row r="4" spans="1:30" x14ac:dyDescent="0.25">
      <c r="A4" s="157" t="s">
        <v>66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/>
      <c r="AA4"/>
      <c r="AB4"/>
      <c r="AC4"/>
    </row>
    <row r="5" spans="1:30" ht="21" customHeight="1" x14ac:dyDescent="0.25">
      <c r="A5" s="158" t="s">
        <v>40</v>
      </c>
      <c r="B5" s="158" t="s">
        <v>46</v>
      </c>
      <c r="C5" s="159" t="s">
        <v>47</v>
      </c>
      <c r="D5" s="161" t="s">
        <v>48</v>
      </c>
      <c r="E5" s="162"/>
      <c r="F5" s="163"/>
      <c r="G5" s="161" t="s">
        <v>49</v>
      </c>
      <c r="H5" s="162"/>
      <c r="I5" s="163"/>
      <c r="J5" s="167" t="s">
        <v>0</v>
      </c>
      <c r="K5" s="168"/>
      <c r="L5" s="169"/>
      <c r="M5" s="145" t="s">
        <v>50</v>
      </c>
      <c r="N5" s="146"/>
      <c r="O5" s="146"/>
      <c r="P5" s="146"/>
      <c r="Q5" s="146"/>
      <c r="R5" s="146"/>
      <c r="S5" s="146"/>
      <c r="T5" s="146"/>
      <c r="U5" s="147"/>
      <c r="V5" s="173" t="s">
        <v>51</v>
      </c>
      <c r="W5" s="174"/>
      <c r="X5" s="174"/>
      <c r="Y5" s="174"/>
      <c r="Z5" s="174"/>
      <c r="AA5" s="174"/>
      <c r="AB5" s="174"/>
      <c r="AC5" s="174"/>
      <c r="AD5" s="175"/>
    </row>
    <row r="6" spans="1:30" ht="21" customHeight="1" x14ac:dyDescent="0.25">
      <c r="A6" s="158"/>
      <c r="B6" s="158"/>
      <c r="C6" s="160"/>
      <c r="D6" s="164"/>
      <c r="E6" s="165"/>
      <c r="F6" s="166"/>
      <c r="G6" s="164"/>
      <c r="H6" s="165"/>
      <c r="I6" s="166"/>
      <c r="J6" s="170"/>
      <c r="K6" s="171"/>
      <c r="L6" s="172"/>
      <c r="M6" s="145" t="s">
        <v>52</v>
      </c>
      <c r="N6" s="146"/>
      <c r="O6" s="147"/>
      <c r="P6" s="141" t="s">
        <v>53</v>
      </c>
      <c r="Q6" s="142"/>
      <c r="R6" s="143"/>
      <c r="S6" s="145" t="s">
        <v>54</v>
      </c>
      <c r="T6" s="146"/>
      <c r="U6" s="147"/>
      <c r="V6" s="151" t="s">
        <v>44</v>
      </c>
      <c r="W6" s="152"/>
      <c r="X6" s="152"/>
      <c r="Y6" s="153"/>
      <c r="Z6" s="144" t="s">
        <v>45</v>
      </c>
      <c r="AA6" s="144"/>
      <c r="AB6" s="144"/>
      <c r="AC6" s="144"/>
      <c r="AD6" s="149" t="s">
        <v>39</v>
      </c>
    </row>
    <row r="7" spans="1:30" ht="30" customHeight="1" x14ac:dyDescent="0.25">
      <c r="A7" s="158"/>
      <c r="B7" s="158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50"/>
    </row>
    <row r="8" spans="1:30" x14ac:dyDescent="0.25">
      <c r="A8" s="41">
        <v>1</v>
      </c>
      <c r="B8" s="42">
        <v>14</v>
      </c>
      <c r="C8" s="43" t="s">
        <v>72</v>
      </c>
      <c r="D8" s="44">
        <v>0</v>
      </c>
      <c r="E8" s="44">
        <v>1</v>
      </c>
      <c r="F8" s="71">
        <f t="shared" ref="F8" si="0">D8+E8</f>
        <v>1</v>
      </c>
      <c r="G8" s="45">
        <v>0</v>
      </c>
      <c r="H8" s="45">
        <v>1</v>
      </c>
      <c r="I8" s="71">
        <f t="shared" ref="I8" si="1">G8+H8</f>
        <v>1</v>
      </c>
      <c r="J8" s="44">
        <v>0</v>
      </c>
      <c r="K8" s="44">
        <v>0</v>
      </c>
      <c r="L8" s="71">
        <f t="shared" ref="L8" si="2">J8+K8</f>
        <v>0</v>
      </c>
      <c r="M8" s="46">
        <v>0</v>
      </c>
      <c r="N8" s="46">
        <v>25</v>
      </c>
      <c r="O8" s="72">
        <f t="shared" ref="O8" si="3">M8+N8</f>
        <v>25</v>
      </c>
      <c r="P8" s="35">
        <v>0</v>
      </c>
      <c r="Q8" s="35">
        <v>5</v>
      </c>
      <c r="R8" s="73">
        <f t="shared" ref="R8" si="4">P8+Q8</f>
        <v>5</v>
      </c>
      <c r="S8" s="1">
        <v>0</v>
      </c>
      <c r="T8" s="1">
        <v>13601650.055566</v>
      </c>
      <c r="U8" s="72">
        <f t="shared" ref="U8" si="5">S8+T8</f>
        <v>13601650.055566</v>
      </c>
      <c r="V8" s="44">
        <v>0</v>
      </c>
      <c r="W8" s="44">
        <v>0</v>
      </c>
      <c r="X8" s="44">
        <v>0</v>
      </c>
      <c r="Y8" s="71">
        <f t="shared" ref="Y8" si="6">V8+W8+X8</f>
        <v>0</v>
      </c>
      <c r="Z8" s="44">
        <v>0</v>
      </c>
      <c r="AA8" s="44">
        <v>0</v>
      </c>
      <c r="AB8" s="44">
        <v>1</v>
      </c>
      <c r="AC8" s="71">
        <f t="shared" ref="AC8" si="7">Z8+AA8+AB8</f>
        <v>1</v>
      </c>
      <c r="AD8" s="74">
        <f t="shared" ref="AD8" si="8">Y8+AC8</f>
        <v>1</v>
      </c>
    </row>
    <row r="9" spans="1:30" s="47" customFormat="1" ht="14.25" x14ac:dyDescent="0.2">
      <c r="A9" s="134" t="s">
        <v>59</v>
      </c>
      <c r="B9" s="135"/>
      <c r="C9" s="136"/>
      <c r="D9" s="75">
        <f t="shared" ref="D9:AB9" si="9">SUM(D8:D8)</f>
        <v>0</v>
      </c>
      <c r="E9" s="75">
        <f t="shared" si="9"/>
        <v>1</v>
      </c>
      <c r="F9" s="137">
        <f t="shared" si="9"/>
        <v>1</v>
      </c>
      <c r="G9" s="75">
        <f t="shared" si="9"/>
        <v>0</v>
      </c>
      <c r="H9" s="75">
        <f t="shared" si="9"/>
        <v>1</v>
      </c>
      <c r="I9" s="137">
        <f t="shared" si="9"/>
        <v>1</v>
      </c>
      <c r="J9" s="75">
        <f t="shared" si="9"/>
        <v>0</v>
      </c>
      <c r="K9" s="75">
        <f t="shared" si="9"/>
        <v>0</v>
      </c>
      <c r="L9" s="75">
        <f t="shared" si="9"/>
        <v>0</v>
      </c>
      <c r="M9" s="76">
        <f t="shared" si="9"/>
        <v>0</v>
      </c>
      <c r="N9" s="76">
        <f t="shared" si="9"/>
        <v>25</v>
      </c>
      <c r="O9" s="139">
        <f t="shared" si="9"/>
        <v>25</v>
      </c>
      <c r="P9" s="77">
        <f t="shared" si="9"/>
        <v>0</v>
      </c>
      <c r="Q9" s="77">
        <f t="shared" si="9"/>
        <v>5</v>
      </c>
      <c r="R9" s="154">
        <f t="shared" si="9"/>
        <v>5</v>
      </c>
      <c r="S9" s="76">
        <f t="shared" si="9"/>
        <v>0</v>
      </c>
      <c r="T9" s="76">
        <f t="shared" si="9"/>
        <v>13601650.055566</v>
      </c>
      <c r="U9" s="139">
        <f t="shared" si="9"/>
        <v>13601650.055566</v>
      </c>
      <c r="V9" s="75">
        <f t="shared" si="9"/>
        <v>0</v>
      </c>
      <c r="W9" s="75">
        <f t="shared" si="9"/>
        <v>0</v>
      </c>
      <c r="X9" s="75">
        <f t="shared" si="9"/>
        <v>0</v>
      </c>
      <c r="Y9" s="75">
        <f t="shared" si="9"/>
        <v>0</v>
      </c>
      <c r="Z9" s="75">
        <f t="shared" si="9"/>
        <v>0</v>
      </c>
      <c r="AA9" s="75">
        <f t="shared" si="9"/>
        <v>0</v>
      </c>
      <c r="AB9" s="75">
        <f t="shared" si="9"/>
        <v>1</v>
      </c>
      <c r="AC9" s="75">
        <f>Z9+AA9+AB9</f>
        <v>1</v>
      </c>
      <c r="AD9" s="124">
        <f t="shared" ref="AD9" si="10">Y9+AC9</f>
        <v>1</v>
      </c>
    </row>
    <row r="10" spans="1:30" s="48" customFormat="1" x14ac:dyDescent="0.2">
      <c r="A10" s="126" t="s">
        <v>39</v>
      </c>
      <c r="B10" s="126"/>
      <c r="C10" s="126"/>
      <c r="D10" s="127">
        <f>D9+E9</f>
        <v>1</v>
      </c>
      <c r="E10" s="128"/>
      <c r="F10" s="138"/>
      <c r="G10" s="127">
        <f>G9+H9</f>
        <v>1</v>
      </c>
      <c r="H10" s="128"/>
      <c r="I10" s="138"/>
      <c r="J10" s="127">
        <f>J9+K9</f>
        <v>0</v>
      </c>
      <c r="K10" s="128"/>
      <c r="L10" s="78"/>
      <c r="M10" s="129">
        <f>M9+N9</f>
        <v>25</v>
      </c>
      <c r="N10" s="130"/>
      <c r="O10" s="140"/>
      <c r="P10" s="131">
        <f>P9+Q9</f>
        <v>5</v>
      </c>
      <c r="Q10" s="132"/>
      <c r="R10" s="155"/>
      <c r="S10" s="129">
        <f>S9+T9</f>
        <v>13601650.055566</v>
      </c>
      <c r="T10" s="130"/>
      <c r="U10" s="140"/>
      <c r="V10" s="127">
        <f>Y9+AC9</f>
        <v>1</v>
      </c>
      <c r="W10" s="133"/>
      <c r="X10" s="133"/>
      <c r="Y10" s="133"/>
      <c r="Z10" s="133"/>
      <c r="AA10" s="133"/>
      <c r="AB10" s="133"/>
      <c r="AC10" s="128"/>
      <c r="AD10" s="125"/>
    </row>
    <row r="11" spans="1:30" x14ac:dyDescent="0.25">
      <c r="B11" s="148" t="s">
        <v>65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2026-09-03T15:48:54Z</dcterms:modified>
</cp:coreProperties>
</file>